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2070" windowWidth="24915" windowHeight="12150"/>
  </bookViews>
  <sheets>
    <sheet name="Логистика" sheetId="5" r:id="rId1"/>
    <sheet name="Условия поставки" sheetId="2" r:id="rId2"/>
  </sheets>
  <definedNames>
    <definedName name="_xlnm._FilterDatabase" localSheetId="0" hidden="1">Логистика!$A$3:$O$3</definedName>
  </definedNames>
  <calcPr calcId="125725"/>
</workbook>
</file>

<file path=xl/calcChain.xml><?xml version="1.0" encoding="utf-8"?>
<calcChain xmlns="http://schemas.openxmlformats.org/spreadsheetml/2006/main">
  <c r="O5" i="5"/>
  <c r="O6"/>
  <c r="O7"/>
  <c r="O8"/>
  <c r="O9"/>
  <c r="O10"/>
  <c r="O11"/>
  <c r="O12"/>
  <c r="O13"/>
  <c r="O14"/>
  <c r="O15"/>
  <c r="O16"/>
  <c r="O17"/>
  <c r="O18"/>
  <c r="O19"/>
  <c r="O4"/>
  <c r="F20"/>
  <c r="G20"/>
  <c r="H20"/>
  <c r="I20"/>
  <c r="J20"/>
  <c r="K20"/>
  <c r="L20"/>
  <c r="M20"/>
  <c r="N20"/>
  <c r="E20"/>
  <c r="O20" l="1"/>
</calcChain>
</file>

<file path=xl/sharedStrings.xml><?xml version="1.0" encoding="utf-8"?>
<sst xmlns="http://schemas.openxmlformats.org/spreadsheetml/2006/main" count="113" uniqueCount="73">
  <si>
    <t>Материал</t>
  </si>
  <si>
    <t>Краткий текст материала</t>
  </si>
  <si>
    <t>ЕИ</t>
  </si>
  <si>
    <t>Способ доставки</t>
  </si>
  <si>
    <t>Срок поставки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</si>
  <si>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</si>
  <si>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</si>
  <si>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</si>
  <si>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</si>
  <si>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</si>
  <si>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</si>
  <si>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</si>
  <si>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</si>
  <si>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</si>
  <si>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</si>
  <si>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</si>
  <si>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</si>
  <si>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</si>
  <si>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автомобильный</t>
  </si>
  <si>
    <t>г.Кострома, ул. Катушечная 157, центральный склад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</si>
  <si>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</si>
  <si>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</si>
  <si>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Брянск, пр-т Московский, 43 (Центральный склад)</t>
  </si>
  <si>
    <t>Тамбов, ул.Авиационная, д.149</t>
  </si>
  <si>
    <t>г. Тверь, Проспект Калинина 66, ЦС филиала Тверьэнерго</t>
  </si>
  <si>
    <t>401X</t>
  </si>
  <si>
    <t>Бумага</t>
  </si>
  <si>
    <t>Бумага Svetocopy А4 80г/м2 500лст</t>
  </si>
  <si>
    <t>Бумага Svetocopy А3 80г/м2 500лст</t>
  </si>
  <si>
    <t>ПАЧ</t>
  </si>
  <si>
    <t xml:space="preserve">г. Воронеж, ул 9 Января, 205;                                                                                       397611, Воронежская обл., г. Калач, с. Заброды, ул. Кирова, 63;                                   397164, Воронежская обл., г. Борисоглебск, ул. Первомайская, 95;                                  397908, Воронежская обл., Лискинский  р-он, г. Лиски, Индустриальная ул., 3-а. </t>
  </si>
  <si>
    <t>Бумага BALLET CLASSIC А3 80г/м2 500л</t>
  </si>
  <si>
    <t>костромаэнерго</t>
  </si>
  <si>
    <t>Бумага BALLET CLASSIC А4, 80г/м, 500 л</t>
  </si>
  <si>
    <t>Бумага Color Copy A3 220г/м2 250лст</t>
  </si>
  <si>
    <t>Бумага Color Copy А4 250г/м2 250лст</t>
  </si>
  <si>
    <t>Бумага Lomond 1067х30х50 190г/м2 глянц.</t>
  </si>
  <si>
    <t>Бумага Lomond А4 230г/м2 50л мат.одност.</t>
  </si>
  <si>
    <t>Бумага А4 Svetocopy</t>
  </si>
  <si>
    <t>Бумага офисная А3 500л</t>
  </si>
  <si>
    <t>Бумага копировальная А4 100лст</t>
  </si>
  <si>
    <t>Термобумага для факса 216х30х12</t>
  </si>
  <si>
    <t>Центр склад г. Орел, ул. Высоковольтная 9</t>
  </si>
  <si>
    <t>214020, г. Смоленск, Центральный склад, ул. Индустриальная, 5.</t>
  </si>
  <si>
    <t>БУМАГА НР С6035А 610ММ Х 45,7М 90Г/М2</t>
  </si>
  <si>
    <t>РУЛ</t>
  </si>
  <si>
    <t>БУМАГА ДЛЯ ФАКСА OFFICESPACE 210Х30Х12</t>
  </si>
  <si>
    <t>ШТ</t>
  </si>
  <si>
    <t>Бумага Lomond А4 230г/м2 50л гл.одност.</t>
  </si>
  <si>
    <t>Бумага копировальная А4 50лст</t>
  </si>
  <si>
    <t>Общий итог</t>
  </si>
  <si>
    <t>Названия столбцов</t>
  </si>
  <si>
    <t xml:space="preserve"> Кол-во </t>
  </si>
  <si>
    <t xml:space="preserve">Итог  Кол-во </t>
  </si>
  <si>
    <t xml:space="preserve">Номер ТЗ </t>
  </si>
  <si>
    <t>401Х7</t>
  </si>
  <si>
    <t>401Х5</t>
  </si>
  <si>
    <t>401Х6</t>
  </si>
  <si>
    <t>401X13</t>
  </si>
  <si>
    <t>401Х4</t>
  </si>
  <si>
    <t>401Х2</t>
  </si>
  <si>
    <t xml:space="preserve">401Х1 </t>
  </si>
  <si>
    <t>401X11</t>
  </si>
  <si>
    <t>401X17</t>
  </si>
  <si>
    <t>401X19</t>
  </si>
  <si>
    <t>401X12</t>
  </si>
  <si>
    <t>401X15</t>
  </si>
  <si>
    <t>401X20</t>
  </si>
  <si>
    <t>401X18</t>
  </si>
  <si>
    <t>401X14</t>
  </si>
  <si>
    <t>401X16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</si>
  <si>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д.15; Аппарат управления: РФ, 150003, г. Ярославль, ул. Воинова, д.12</t>
  </si>
  <si>
    <t>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продукции могут быть снижены в связи с корректировкой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</si>
</sst>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</cellStyleXfs>
  <cellXfs count="2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0" borderId="2" xfId="0" applyFont="1" applyFill="1" applyBorder="1" applyAlignment="1">
      <alignment horizontal="right" vertical="center" wrapText="1"/>
    </xf>
    <xf numFmtId="4" fontId="0" fillId="0" borderId="2" xfId="0" applyNumberFormat="1" applyBorder="1"/>
    <xf numFmtId="0" fontId="0" fillId="0" borderId="1" xfId="0" applyBorder="1"/>
    <xf numFmtId="0" fontId="0" fillId="0" borderId="13" xfId="0" applyBorder="1"/>
    <xf numFmtId="4" fontId="0" fillId="0" borderId="13" xfId="0" applyNumberFormat="1" applyBorder="1"/>
    <xf numFmtId="0" fontId="0" fillId="0" borderId="14" xfId="0" applyBorder="1"/>
    <xf numFmtId="0" fontId="0" fillId="0" borderId="15" xfId="0" applyBorder="1"/>
    <xf numFmtId="4" fontId="0" fillId="0" borderId="15" xfId="0" applyNumberFormat="1" applyBorder="1"/>
    <xf numFmtId="0" fontId="0" fillId="0" borderId="16" xfId="0" applyBorder="1"/>
    <xf numFmtId="0" fontId="0" fillId="0" borderId="12" xfId="0" applyBorder="1"/>
    <xf numFmtId="4" fontId="0" fillId="0" borderId="0" xfId="0" applyNumberFormat="1" applyFill="1" applyBorder="1"/>
    <xf numFmtId="0" fontId="0" fillId="0" borderId="17" xfId="0" applyBorder="1" applyAlignment="1"/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</cellXfs>
  <cellStyles count="47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Обычный 2" xfId="44"/>
    <cellStyle name="Обычный 3" xfId="46"/>
    <cellStyle name="Обычный 4" xfId="45"/>
    <cellStyle name="Обычный 5" xfId="43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selection activeCell="B17" sqref="B17"/>
    </sheetView>
  </sheetViews>
  <sheetFormatPr defaultRowHeight="15"/>
  <cols>
    <col min="1" max="1" width="15" bestFit="1" customWidth="1"/>
    <col min="2" max="2" width="42.42578125" bestFit="1" customWidth="1"/>
    <col min="4" max="4" width="10" style="2" bestFit="1" customWidth="1"/>
    <col min="5" max="14" width="9.28515625" bestFit="1" customWidth="1"/>
    <col min="15" max="15" width="12.85546875" bestFit="1" customWidth="1"/>
  </cols>
  <sheetData>
    <row r="1" spans="1:15">
      <c r="E1" t="s">
        <v>51</v>
      </c>
    </row>
    <row r="2" spans="1:15">
      <c r="A2" s="4"/>
      <c r="B2" s="4"/>
      <c r="C2" s="4"/>
      <c r="D2" s="4"/>
      <c r="E2" s="16" t="s">
        <v>5</v>
      </c>
      <c r="F2" s="16" t="s">
        <v>6</v>
      </c>
      <c r="G2" s="16" t="s">
        <v>32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6" t="s">
        <v>14</v>
      </c>
      <c r="O2" s="4"/>
    </row>
    <row r="3" spans="1:15" ht="15.75" thickBot="1">
      <c r="A3" s="7" t="s">
        <v>0</v>
      </c>
      <c r="B3" s="7" t="s">
        <v>1</v>
      </c>
      <c r="C3" s="7" t="s">
        <v>2</v>
      </c>
      <c r="D3" s="14" t="s">
        <v>54</v>
      </c>
      <c r="E3" s="7" t="s">
        <v>52</v>
      </c>
      <c r="F3" s="7" t="s">
        <v>52</v>
      </c>
      <c r="G3" s="7" t="s">
        <v>52</v>
      </c>
      <c r="H3" s="7" t="s">
        <v>52</v>
      </c>
      <c r="I3" s="7" t="s">
        <v>52</v>
      </c>
      <c r="J3" s="7" t="s">
        <v>52</v>
      </c>
      <c r="K3" s="7" t="s">
        <v>52</v>
      </c>
      <c r="L3" s="7" t="s">
        <v>52</v>
      </c>
      <c r="M3" s="7" t="s">
        <v>52</v>
      </c>
      <c r="N3" s="7" t="s">
        <v>52</v>
      </c>
      <c r="O3" s="7" t="s">
        <v>53</v>
      </c>
    </row>
    <row r="4" spans="1:15">
      <c r="A4" s="10">
        <v>2018933</v>
      </c>
      <c r="B4" s="11" t="s">
        <v>39</v>
      </c>
      <c r="C4" s="11" t="s">
        <v>29</v>
      </c>
      <c r="D4" s="8" t="s">
        <v>55</v>
      </c>
      <c r="E4" s="12"/>
      <c r="F4" s="12"/>
      <c r="G4" s="12"/>
      <c r="H4" s="12"/>
      <c r="I4" s="12">
        <v>55</v>
      </c>
      <c r="J4" s="12"/>
      <c r="K4" s="12"/>
      <c r="L4" s="12"/>
      <c r="M4" s="12">
        <v>60</v>
      </c>
      <c r="N4" s="12"/>
      <c r="O4" s="12">
        <f t="shared" ref="O4:O19" si="0">N4+M4+L4+K4+J4+I4+H4+G4+F4+E4</f>
        <v>115</v>
      </c>
    </row>
    <row r="5" spans="1:15">
      <c r="A5" s="13">
        <v>2028610</v>
      </c>
      <c r="B5" s="4" t="s">
        <v>38</v>
      </c>
      <c r="C5" s="4" t="s">
        <v>47</v>
      </c>
      <c r="D5" s="4" t="s">
        <v>56</v>
      </c>
      <c r="E5" s="6"/>
      <c r="F5" s="6"/>
      <c r="G5" s="6"/>
      <c r="H5" s="6"/>
      <c r="I5" s="6">
        <v>8600</v>
      </c>
      <c r="J5" s="6"/>
      <c r="K5" s="6"/>
      <c r="L5" s="6">
        <v>4367</v>
      </c>
      <c r="M5" s="6">
        <v>7100</v>
      </c>
      <c r="N5" s="6"/>
      <c r="O5" s="6">
        <f t="shared" si="0"/>
        <v>20067</v>
      </c>
    </row>
    <row r="6" spans="1:15">
      <c r="A6" s="13">
        <v>2049274</v>
      </c>
      <c r="B6" s="4" t="s">
        <v>40</v>
      </c>
      <c r="C6" s="4" t="s">
        <v>29</v>
      </c>
      <c r="D6" s="4" t="s">
        <v>57</v>
      </c>
      <c r="E6" s="6"/>
      <c r="F6" s="6"/>
      <c r="G6" s="6"/>
      <c r="H6" s="6"/>
      <c r="I6" s="6"/>
      <c r="J6" s="6">
        <v>30</v>
      </c>
      <c r="K6" s="6">
        <v>100</v>
      </c>
      <c r="L6" s="6"/>
      <c r="M6" s="6"/>
      <c r="N6" s="6">
        <v>25</v>
      </c>
      <c r="O6" s="6">
        <f t="shared" si="0"/>
        <v>155</v>
      </c>
    </row>
    <row r="7" spans="1:15">
      <c r="A7" s="13">
        <v>2049275</v>
      </c>
      <c r="B7" s="4" t="s">
        <v>49</v>
      </c>
      <c r="C7" s="4" t="s">
        <v>29</v>
      </c>
      <c r="D7" s="4" t="s">
        <v>58</v>
      </c>
      <c r="E7" s="6"/>
      <c r="F7" s="6"/>
      <c r="G7" s="6"/>
      <c r="H7" s="6"/>
      <c r="I7" s="6"/>
      <c r="J7" s="6"/>
      <c r="K7" s="6"/>
      <c r="L7" s="6">
        <v>26</v>
      </c>
      <c r="M7" s="6"/>
      <c r="N7" s="6">
        <v>1</v>
      </c>
      <c r="O7" s="6">
        <f t="shared" si="0"/>
        <v>27</v>
      </c>
    </row>
    <row r="8" spans="1:15">
      <c r="A8" s="13">
        <v>2054781</v>
      </c>
      <c r="B8" s="4" t="s">
        <v>28</v>
      </c>
      <c r="C8" s="4" t="s">
        <v>29</v>
      </c>
      <c r="D8" s="4" t="s">
        <v>59</v>
      </c>
      <c r="E8" s="6">
        <v>70</v>
      </c>
      <c r="F8" s="6"/>
      <c r="G8" s="6"/>
      <c r="H8" s="6">
        <v>15</v>
      </c>
      <c r="I8" s="6"/>
      <c r="J8" s="6"/>
      <c r="K8" s="6">
        <v>200</v>
      </c>
      <c r="L8" s="6"/>
      <c r="M8" s="6"/>
      <c r="N8" s="6">
        <v>30</v>
      </c>
      <c r="O8" s="6">
        <f t="shared" si="0"/>
        <v>315</v>
      </c>
    </row>
    <row r="9" spans="1:15">
      <c r="A9" s="13">
        <v>2272878</v>
      </c>
      <c r="B9" s="4" t="s">
        <v>36</v>
      </c>
      <c r="C9" s="4" t="s">
        <v>29</v>
      </c>
      <c r="D9" s="4" t="s">
        <v>60</v>
      </c>
      <c r="E9" s="6"/>
      <c r="F9" s="6"/>
      <c r="G9" s="6"/>
      <c r="H9" s="6">
        <v>7</v>
      </c>
      <c r="I9" s="6"/>
      <c r="J9" s="6"/>
      <c r="K9" s="6"/>
      <c r="L9" s="6"/>
      <c r="M9" s="6"/>
      <c r="N9" s="6"/>
      <c r="O9" s="6">
        <f t="shared" si="0"/>
        <v>7</v>
      </c>
    </row>
    <row r="10" spans="1:15">
      <c r="A10" s="13">
        <v>2275923</v>
      </c>
      <c r="B10" s="4" t="s">
        <v>35</v>
      </c>
      <c r="C10" s="4" t="s">
        <v>29</v>
      </c>
      <c r="D10" s="4" t="s">
        <v>61</v>
      </c>
      <c r="E10" s="6"/>
      <c r="F10" s="6"/>
      <c r="G10" s="6"/>
      <c r="H10" s="6">
        <v>7</v>
      </c>
      <c r="I10" s="6"/>
      <c r="J10" s="6"/>
      <c r="K10" s="6"/>
      <c r="L10" s="6"/>
      <c r="M10" s="6">
        <v>150</v>
      </c>
      <c r="N10" s="6"/>
      <c r="O10" s="6">
        <f t="shared" si="0"/>
        <v>157</v>
      </c>
    </row>
    <row r="11" spans="1:15">
      <c r="A11" s="13">
        <v>2276164</v>
      </c>
      <c r="B11" s="4" t="s">
        <v>34</v>
      </c>
      <c r="C11" s="4" t="s">
        <v>29</v>
      </c>
      <c r="D11" s="4" t="s">
        <v>62</v>
      </c>
      <c r="E11" s="6"/>
      <c r="F11" s="6"/>
      <c r="G11" s="6"/>
      <c r="H11" s="6">
        <v>4</v>
      </c>
      <c r="I11" s="6"/>
      <c r="J11" s="6"/>
      <c r="K11" s="6"/>
      <c r="L11" s="6"/>
      <c r="M11" s="6"/>
      <c r="N11" s="6"/>
      <c r="O11" s="6">
        <f t="shared" si="0"/>
        <v>4</v>
      </c>
    </row>
    <row r="12" spans="1:15">
      <c r="A12" s="13">
        <v>2299724</v>
      </c>
      <c r="B12" s="4" t="s">
        <v>37</v>
      </c>
      <c r="C12" s="4" t="s">
        <v>29</v>
      </c>
      <c r="D12" s="4" t="s">
        <v>63</v>
      </c>
      <c r="E12" s="6"/>
      <c r="F12" s="6"/>
      <c r="G12" s="6"/>
      <c r="H12" s="6">
        <v>7</v>
      </c>
      <c r="I12" s="6"/>
      <c r="J12" s="6"/>
      <c r="K12" s="6"/>
      <c r="L12" s="6"/>
      <c r="M12" s="6"/>
      <c r="N12" s="6"/>
      <c r="O12" s="6">
        <f t="shared" si="0"/>
        <v>7</v>
      </c>
    </row>
    <row r="13" spans="1:15">
      <c r="A13" s="13">
        <v>2304152</v>
      </c>
      <c r="B13" s="4" t="s">
        <v>44</v>
      </c>
      <c r="C13" s="4" t="s">
        <v>45</v>
      </c>
      <c r="D13" s="4" t="s">
        <v>64</v>
      </c>
      <c r="E13" s="6"/>
      <c r="F13" s="6"/>
      <c r="G13" s="6"/>
      <c r="H13" s="6"/>
      <c r="I13" s="6"/>
      <c r="J13" s="6"/>
      <c r="K13" s="6">
        <v>60</v>
      </c>
      <c r="L13" s="6"/>
      <c r="M13" s="6"/>
      <c r="N13" s="6">
        <v>5</v>
      </c>
      <c r="O13" s="6">
        <f t="shared" si="0"/>
        <v>65</v>
      </c>
    </row>
    <row r="14" spans="1:15">
      <c r="A14" s="13">
        <v>2315511</v>
      </c>
      <c r="B14" s="4" t="s">
        <v>46</v>
      </c>
      <c r="C14" s="4" t="s">
        <v>47</v>
      </c>
      <c r="D14" s="4" t="s">
        <v>65</v>
      </c>
      <c r="E14" s="6"/>
      <c r="F14" s="6"/>
      <c r="G14" s="6"/>
      <c r="H14" s="6"/>
      <c r="I14" s="6"/>
      <c r="J14" s="6"/>
      <c r="K14" s="6">
        <v>55</v>
      </c>
      <c r="L14" s="6"/>
      <c r="M14" s="6"/>
      <c r="N14" s="6"/>
      <c r="O14" s="6">
        <f t="shared" si="0"/>
        <v>55</v>
      </c>
    </row>
    <row r="15" spans="1:15">
      <c r="A15" s="13">
        <v>2316274</v>
      </c>
      <c r="B15" s="4" t="s">
        <v>31</v>
      </c>
      <c r="C15" s="4" t="s">
        <v>29</v>
      </c>
      <c r="D15" s="4" t="s">
        <v>66</v>
      </c>
      <c r="E15" s="6"/>
      <c r="F15" s="6"/>
      <c r="G15" s="6">
        <v>50</v>
      </c>
      <c r="H15" s="6"/>
      <c r="I15" s="6"/>
      <c r="J15" s="6">
        <v>50</v>
      </c>
      <c r="K15" s="6"/>
      <c r="L15" s="6"/>
      <c r="M15" s="6"/>
      <c r="N15" s="6"/>
      <c r="O15" s="6">
        <f t="shared" si="0"/>
        <v>100</v>
      </c>
    </row>
    <row r="16" spans="1:15">
      <c r="A16" s="13">
        <v>2316728</v>
      </c>
      <c r="B16" s="4" t="s">
        <v>33</v>
      </c>
      <c r="C16" s="4" t="s">
        <v>29</v>
      </c>
      <c r="D16" s="4" t="s">
        <v>67</v>
      </c>
      <c r="E16" s="6"/>
      <c r="F16" s="6"/>
      <c r="G16" s="6">
        <v>5439</v>
      </c>
      <c r="H16" s="6">
        <v>8100</v>
      </c>
      <c r="I16" s="6"/>
      <c r="J16" s="6">
        <v>6191</v>
      </c>
      <c r="K16" s="6"/>
      <c r="L16" s="6"/>
      <c r="M16" s="6"/>
      <c r="N16" s="6"/>
      <c r="O16" s="6">
        <f t="shared" si="0"/>
        <v>19730</v>
      </c>
    </row>
    <row r="17" spans="1:15">
      <c r="A17" s="13">
        <v>2318533</v>
      </c>
      <c r="B17" s="4" t="s">
        <v>41</v>
      </c>
      <c r="C17" s="4" t="s">
        <v>45</v>
      </c>
      <c r="D17" s="4" t="s">
        <v>68</v>
      </c>
      <c r="E17" s="6"/>
      <c r="F17" s="6"/>
      <c r="G17" s="6"/>
      <c r="H17" s="6"/>
      <c r="I17" s="6"/>
      <c r="J17" s="6">
        <v>200</v>
      </c>
      <c r="K17" s="6">
        <v>50</v>
      </c>
      <c r="L17" s="6">
        <v>47</v>
      </c>
      <c r="M17" s="6"/>
      <c r="N17" s="6"/>
      <c r="O17" s="6">
        <f t="shared" si="0"/>
        <v>297</v>
      </c>
    </row>
    <row r="18" spans="1:15">
      <c r="A18" s="13">
        <v>2319987</v>
      </c>
      <c r="B18" s="4" t="s">
        <v>48</v>
      </c>
      <c r="C18" s="4" t="s">
        <v>29</v>
      </c>
      <c r="D18" s="4" t="s">
        <v>69</v>
      </c>
      <c r="E18" s="6"/>
      <c r="F18" s="6"/>
      <c r="G18" s="6"/>
      <c r="H18" s="6"/>
      <c r="I18" s="6"/>
      <c r="J18" s="6"/>
      <c r="K18" s="6"/>
      <c r="L18" s="6">
        <v>8</v>
      </c>
      <c r="M18" s="6"/>
      <c r="N18" s="6"/>
      <c r="O18" s="6">
        <f t="shared" si="0"/>
        <v>8</v>
      </c>
    </row>
    <row r="19" spans="1:15">
      <c r="A19" s="13">
        <v>2321215</v>
      </c>
      <c r="B19" s="4" t="s">
        <v>27</v>
      </c>
      <c r="C19" s="4" t="s">
        <v>29</v>
      </c>
      <c r="D19" s="4" t="s">
        <v>70</v>
      </c>
      <c r="E19" s="6">
        <v>4422</v>
      </c>
      <c r="F19" s="6">
        <v>5947</v>
      </c>
      <c r="G19" s="6"/>
      <c r="H19" s="6"/>
      <c r="I19" s="6"/>
      <c r="J19" s="6"/>
      <c r="K19" s="6">
        <v>8905</v>
      </c>
      <c r="L19" s="6"/>
      <c r="M19" s="6"/>
      <c r="N19" s="6">
        <v>7181</v>
      </c>
      <c r="O19" s="6">
        <f t="shared" si="0"/>
        <v>26455</v>
      </c>
    </row>
    <row r="20" spans="1:15">
      <c r="A20" s="8" t="s">
        <v>50</v>
      </c>
      <c r="B20" s="8"/>
      <c r="C20" s="8"/>
      <c r="D20" s="8"/>
      <c r="E20" s="9">
        <f t="shared" ref="E20:O20" si="1">SUBTOTAL(9,E4:E19)</f>
        <v>4492</v>
      </c>
      <c r="F20" s="9">
        <f t="shared" si="1"/>
        <v>5947</v>
      </c>
      <c r="G20" s="9">
        <f t="shared" si="1"/>
        <v>5489</v>
      </c>
      <c r="H20" s="9">
        <f t="shared" si="1"/>
        <v>8140</v>
      </c>
      <c r="I20" s="9">
        <f t="shared" si="1"/>
        <v>8655</v>
      </c>
      <c r="J20" s="9">
        <f t="shared" si="1"/>
        <v>6471</v>
      </c>
      <c r="K20" s="9">
        <f t="shared" si="1"/>
        <v>9370</v>
      </c>
      <c r="L20" s="9">
        <f t="shared" si="1"/>
        <v>4448</v>
      </c>
      <c r="M20" s="9">
        <f t="shared" si="1"/>
        <v>7310</v>
      </c>
      <c r="N20" s="9">
        <f t="shared" si="1"/>
        <v>7242</v>
      </c>
      <c r="O20" s="9">
        <f t="shared" si="1"/>
        <v>67564</v>
      </c>
    </row>
    <row r="22" spans="1:15">
      <c r="F22" s="15"/>
      <c r="G22" s="15"/>
      <c r="H22" s="15"/>
      <c r="I22" s="15"/>
      <c r="J22" s="15"/>
      <c r="K22" s="15"/>
      <c r="L22" s="15"/>
      <c r="M22" s="15"/>
      <c r="N22" s="15"/>
    </row>
  </sheetData>
  <autoFilter ref="A3:O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C13" sqref="C13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>
      <c r="A1" s="2" t="s">
        <v>25</v>
      </c>
      <c r="C1" s="2" t="s">
        <v>26</v>
      </c>
    </row>
    <row r="2" spans="1:5" s="2" customFormat="1"/>
    <row r="3" spans="1:5" ht="25.5">
      <c r="A3" s="3" t="s">
        <v>16</v>
      </c>
      <c r="B3" s="3" t="s">
        <v>17</v>
      </c>
      <c r="C3" s="1" t="s">
        <v>15</v>
      </c>
      <c r="D3" s="1" t="s">
        <v>3</v>
      </c>
      <c r="E3" s="1" t="s">
        <v>4</v>
      </c>
    </row>
    <row r="4" spans="1:5">
      <c r="A4" s="5">
        <v>1</v>
      </c>
      <c r="B4" s="20" t="s">
        <v>5</v>
      </c>
      <c r="C4" s="20" t="s">
        <v>22</v>
      </c>
      <c r="D4" s="20" t="s">
        <v>18</v>
      </c>
      <c r="E4" s="17" t="s">
        <v>72</v>
      </c>
    </row>
    <row r="5" spans="1:5" ht="51">
      <c r="A5" s="5">
        <v>2</v>
      </c>
      <c r="B5" s="20" t="s">
        <v>6</v>
      </c>
      <c r="C5" s="20" t="s">
        <v>30</v>
      </c>
      <c r="D5" s="20" t="s">
        <v>18</v>
      </c>
      <c r="E5" s="18"/>
    </row>
    <row r="6" spans="1:5" ht="26.25" customHeight="1">
      <c r="A6" s="5">
        <v>3</v>
      </c>
      <c r="B6" s="20" t="s">
        <v>7</v>
      </c>
      <c r="C6" s="20" t="s">
        <v>19</v>
      </c>
      <c r="D6" s="20" t="s">
        <v>18</v>
      </c>
      <c r="E6" s="18"/>
    </row>
    <row r="7" spans="1:5" ht="26.25" customHeight="1">
      <c r="A7" s="5">
        <v>4</v>
      </c>
      <c r="B7" s="20" t="s">
        <v>8</v>
      </c>
      <c r="C7" s="20" t="s">
        <v>20</v>
      </c>
      <c r="D7" s="20" t="s">
        <v>18</v>
      </c>
      <c r="E7" s="18"/>
    </row>
    <row r="8" spans="1:5">
      <c r="A8" s="5">
        <v>5</v>
      </c>
      <c r="B8" s="20" t="s">
        <v>9</v>
      </c>
      <c r="C8" s="20" t="s">
        <v>21</v>
      </c>
      <c r="D8" s="20" t="s">
        <v>18</v>
      </c>
      <c r="E8" s="18"/>
    </row>
    <row r="9" spans="1:5">
      <c r="A9" s="5">
        <v>6</v>
      </c>
      <c r="B9" s="20" t="s">
        <v>10</v>
      </c>
      <c r="C9" s="20" t="s">
        <v>42</v>
      </c>
      <c r="D9" s="20" t="s">
        <v>18</v>
      </c>
      <c r="E9" s="18"/>
    </row>
    <row r="10" spans="1:5" ht="25.5">
      <c r="A10" s="5">
        <v>7</v>
      </c>
      <c r="B10" s="20" t="s">
        <v>11</v>
      </c>
      <c r="C10" s="20" t="s">
        <v>43</v>
      </c>
      <c r="D10" s="20" t="s">
        <v>18</v>
      </c>
      <c r="E10" s="18"/>
    </row>
    <row r="11" spans="1:5">
      <c r="A11" s="5">
        <v>8</v>
      </c>
      <c r="B11" s="20" t="s">
        <v>12</v>
      </c>
      <c r="C11" s="20" t="s">
        <v>23</v>
      </c>
      <c r="D11" s="20" t="s">
        <v>18</v>
      </c>
      <c r="E11" s="18"/>
    </row>
    <row r="12" spans="1:5">
      <c r="A12" s="5">
        <v>9</v>
      </c>
      <c r="B12" s="20" t="s">
        <v>13</v>
      </c>
      <c r="C12" s="20" t="s">
        <v>24</v>
      </c>
      <c r="D12" s="20" t="s">
        <v>18</v>
      </c>
      <c r="E12" s="18"/>
    </row>
    <row r="13" spans="1:5" s="2" customFormat="1" ht="51">
      <c r="A13" s="5">
        <v>10</v>
      </c>
      <c r="B13" s="20" t="s">
        <v>14</v>
      </c>
      <c r="C13" s="20" t="s">
        <v>71</v>
      </c>
      <c r="D13" s="20" t="s">
        <v>18</v>
      </c>
      <c r="E13" s="19"/>
    </row>
  </sheetData>
  <mergeCells count="1">
    <mergeCell ref="E4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2014-07-08T09:46:44Z</cp:lastPrinted>
  <dcterms:created xsi:type="dcterms:W3CDTF">2014-06-26T05:52:50Z</dcterms:created>
  <dcterms:modified xsi:type="dcterms:W3CDTF">2015-01-26T06:45:14Z</dcterms:modified>
</cp:coreProperties>
</file>